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3425" windowHeight="9735"/>
  </bookViews>
  <sheets>
    <sheet name="ОБ" sheetId="5" r:id="rId1"/>
  </sheets>
  <definedNames>
    <definedName name="_xlnm.Print_Titles" localSheetId="0">ОБ!$7:$7</definedName>
    <definedName name="_xlnm.Print_Area" localSheetId="0">ОБ!$A$1:$G$86</definedName>
  </definedNames>
  <calcPr calcId="145621"/>
</workbook>
</file>

<file path=xl/calcChain.xml><?xml version="1.0" encoding="utf-8"?>
<calcChain xmlns="http://schemas.openxmlformats.org/spreadsheetml/2006/main">
  <c r="D10" i="5" l="1"/>
  <c r="E10" i="5"/>
  <c r="F10" i="5"/>
  <c r="G10" i="5"/>
  <c r="D81" i="5" l="1"/>
  <c r="E81" i="5"/>
  <c r="F81" i="5"/>
  <c r="G81" i="5"/>
  <c r="D79" i="5"/>
  <c r="E79" i="5"/>
  <c r="F79" i="5"/>
  <c r="G79" i="5"/>
  <c r="C79" i="5"/>
  <c r="D76" i="5"/>
  <c r="E76" i="5"/>
  <c r="F76" i="5"/>
  <c r="G76" i="5"/>
  <c r="D71" i="5"/>
  <c r="E71" i="5"/>
  <c r="F71" i="5"/>
  <c r="G71" i="5"/>
  <c r="D65" i="5"/>
  <c r="E65" i="5"/>
  <c r="F65" i="5"/>
  <c r="G65" i="5"/>
  <c r="C65" i="5"/>
  <c r="D58" i="5"/>
  <c r="E58" i="5"/>
  <c r="F58" i="5"/>
  <c r="G58" i="5"/>
  <c r="D55" i="5"/>
  <c r="E55" i="5"/>
  <c r="F55" i="5"/>
  <c r="G55" i="5"/>
  <c r="D47" i="5"/>
  <c r="E47" i="5"/>
  <c r="F47" i="5"/>
  <c r="G47" i="5"/>
  <c r="C47" i="5"/>
  <c r="D44" i="5"/>
  <c r="E44" i="5"/>
  <c r="F44" i="5"/>
  <c r="G44" i="5"/>
  <c r="D39" i="5"/>
  <c r="E39" i="5"/>
  <c r="F39" i="5"/>
  <c r="G39" i="5"/>
  <c r="E28" i="5"/>
  <c r="F28" i="5"/>
  <c r="G28" i="5"/>
  <c r="C28" i="5"/>
  <c r="D22" i="5"/>
  <c r="E22" i="5"/>
  <c r="F22" i="5"/>
  <c r="G22" i="5"/>
  <c r="D19" i="5"/>
  <c r="E19" i="5"/>
  <c r="F19" i="5"/>
  <c r="G19" i="5"/>
  <c r="C10" i="5"/>
  <c r="F8" i="5" l="1"/>
  <c r="G8" i="5"/>
  <c r="E8" i="5"/>
  <c r="D28" i="5" l="1"/>
  <c r="D8" i="5" l="1"/>
  <c r="C81" i="5"/>
  <c r="C76" i="5"/>
  <c r="C71" i="5"/>
  <c r="C58" i="5"/>
  <c r="C55" i="5"/>
  <c r="C44" i="5"/>
  <c r="C39" i="5"/>
  <c r="C22" i="5"/>
  <c r="C19" i="5"/>
  <c r="C8" i="5" l="1"/>
</calcChain>
</file>

<file path=xl/sharedStrings.xml><?xml version="1.0" encoding="utf-8"?>
<sst xmlns="http://schemas.openxmlformats.org/spreadsheetml/2006/main" count="165" uniqueCount="165">
  <si>
    <t>Наименование показателей</t>
  </si>
  <si>
    <t>ВСЕГО РАСХОДОВ</t>
  </si>
  <si>
    <t>тыс. рублей</t>
  </si>
  <si>
    <t>Прогноз             на 2022 год</t>
  </si>
  <si>
    <t>Прогноз             на 2023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</si>
  <si>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</si>
  <si>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</si>
  <si>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</si>
  <si>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</si>
  <si>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</si>
  <si>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</si>
  <si>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</si>
  <si>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</si>
  <si>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</si>
  <si>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</si>
  <si>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</si>
  <si>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</si>
  <si>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</si>
  <si>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Органы юстиции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</si>
  <si>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</si>
  <si>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</si>
  <si>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</si>
  <si>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</si>
  <si>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</si>
  <si>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</si>
  <si>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</si>
  <si>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</si>
  <si>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</si>
  <si>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</si>
  <si>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</si>
  <si>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</si>
  <si>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</si>
  <si>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</si>
  <si>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</si>
  <si>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</si>
  <si>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</si>
  <si>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</si>
  <si>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</si>
  <si>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</si>
  <si>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</si>
  <si>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</si>
  <si>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</si>
  <si>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</si>
  <si>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</si>
  <si>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</si>
  <si>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</si>
  <si>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</si>
  <si>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</si>
  <si>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</si>
  <si>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</si>
  <si>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</si>
  <si>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</si>
  <si>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</si>
  <si>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</si>
  <si>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</si>
  <si>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</si>
  <si>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</si>
  <si>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</si>
  <si>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</si>
  <si>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</si>
  <si>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</si>
  <si>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</si>
  <si>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</si>
  <si>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</si>
  <si>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</si>
  <si>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</si>
  <si>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</si>
  <si>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</si>
  <si>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</si>
  <si>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</si>
  <si>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</si>
  <si>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</si>
  <si>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</si>
  <si>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</si>
  <si>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</si>
  <si>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</si>
  <si>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 xml:space="preserve">Прочие межбюджетные трансферты </t>
  </si>
  <si>
    <t>0100</t>
  </si>
  <si>
    <t>0102</t>
  </si>
  <si>
    <t>0103</t>
  </si>
  <si>
    <t>0104</t>
  </si>
  <si>
    <t>0105</t>
  </si>
  <si>
    <t>0106</t>
  </si>
  <si>
    <t>0107</t>
  </si>
  <si>
    <t>0111</t>
  </si>
  <si>
    <t>0113</t>
  </si>
  <si>
    <t>0200</t>
  </si>
  <si>
    <t>0203</t>
  </si>
  <si>
    <t>0204</t>
  </si>
  <si>
    <t>0300</t>
  </si>
  <si>
    <t>0304</t>
  </si>
  <si>
    <t>0309</t>
  </si>
  <si>
    <t>0310</t>
  </si>
  <si>
    <t>0311</t>
  </si>
  <si>
    <t>0314</t>
  </si>
  <si>
    <t>0400</t>
  </si>
  <si>
    <t>0401</t>
  </si>
  <si>
    <t>0404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</si>
  <si>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</si>
  <si>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</si>
  <si>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</si>
  <si>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</si>
  <si>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</si>
  <si>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</si>
  <si>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</si>
  <si>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</si>
  <si>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</si>
  <si>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</si>
  <si>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</si>
  <si>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</si>
  <si>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</si>
  <si>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0603</t>
  </si>
  <si>
    <t>0605</t>
  </si>
  <si>
    <t>0700</t>
  </si>
  <si>
    <t>0701</t>
  </si>
  <si>
    <t>0702</t>
  </si>
  <si>
    <t>0703</t>
  </si>
  <si>
    <t>0704</t>
  </si>
  <si>
    <t>0705</t>
  </si>
  <si>
    <t>0707</t>
  </si>
  <si>
    <t>0709</t>
  </si>
  <si>
    <t>0800</t>
  </si>
  <si>
    <t>0801</t>
  </si>
  <si>
    <t>0804</t>
  </si>
  <si>
    <t>0900</t>
  </si>
  <si>
    <t>0901</t>
  </si>
  <si>
    <t>0902</t>
  </si>
  <si>
    <t>0904</t>
  </si>
  <si>
    <t>0905</t>
  </si>
  <si>
    <t>0906</t>
  </si>
  <si>
    <t>0909</t>
  </si>
  <si>
    <t>1000</t>
  </si>
  <si>
    <t>1001</t>
  </si>
  <si>
    <t>1002</t>
  </si>
  <si>
    <t>1003</t>
  </si>
  <si>
    <t>1004</t>
  </si>
  <si>
    <t>1006</t>
  </si>
  <si>
    <t>1100</t>
  </si>
  <si>
    <t>1101</t>
  </si>
  <si>
    <t>1102</t>
  </si>
  <si>
    <t>1103</t>
  </si>
  <si>
    <t>1105</t>
  </si>
  <si>
    <t>1200</t>
  </si>
  <si>
    <t>1202</t>
  </si>
  <si>
    <t>1204</t>
  </si>
  <si>
    <t>1300</t>
  </si>
  <si>
    <t>1301</t>
  </si>
  <si>
    <t>1400</t>
  </si>
  <si>
    <t>1401</t>
  </si>
  <si>
    <t>1402</t>
  </si>
  <si>
    <t>1403</t>
  </si>
  <si>
    <t>СВЕДЕНИЯ</t>
  </si>
  <si>
    <t>о расходах областного бюджета по разделам, подразделам классификации расходов</t>
  </si>
  <si>
    <t>0411</t>
  </si>
  <si>
    <t>Прикладные научные исследования в области национальной экономики</t>
  </si>
  <si>
    <t>____________</t>
  </si>
  <si>
    <t xml:space="preserve">к пояснительной записке </t>
  </si>
  <si>
    <t>Приложение № 3</t>
  </si>
  <si>
    <t>на 2020-2024 годы</t>
  </si>
  <si>
    <t>Прогноз             на 2024 год</t>
  </si>
  <si>
    <t>Ожидаемое исполнение
за 2021 год</t>
  </si>
  <si>
    <t>Отчет
 за 2020 год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</si>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</sst>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2" xfId="0" applyFont="1" applyBorder="1" applyAlignment="1">
      <alignment horizontal="center" wrapText="1"/>
    </xf>
    <xf numFmtId="0" fontId="2" fillId="0" borderId="0" xfId="0" applyFont="1" applyFill="1"/>
    <xf numFmtId="0" fontId="2" fillId="0" borderId="0" xfId="0" applyFont="1"/>
    <xf numFmtId="0" fontId="1" fillId="0" borderId="0" xfId="0" applyFont="1"/>
    <xf numFmtId="49" fontId="4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4" fontId="9" fillId="2" borderId="1" xfId="0" applyNumberFormat="1" applyFont="1" applyFill="1" applyBorder="1" applyAlignment="1">
      <alignment horizontal="center" vertical="top"/>
    </xf>
    <xf numFmtId="4" fontId="9" fillId="0" borderId="1" xfId="0" applyNumberFormat="1" applyFont="1" applyBorder="1" applyAlignment="1">
      <alignment horizontal="center" vertical="top"/>
    </xf>
    <xf numFmtId="4" fontId="9" fillId="0" borderId="1" xfId="0" applyNumberFormat="1" applyFont="1" applyBorder="1" applyAlignment="1">
      <alignment vertical="top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/>
    </xf>
    <xf numFmtId="4" fontId="9" fillId="0" borderId="1" xfId="0" applyNumberFormat="1" applyFont="1" applyBorder="1"/>
    <xf numFmtId="4" fontId="8" fillId="0" borderId="1" xfId="0" applyNumberFormat="1" applyFont="1" applyBorder="1"/>
    <xf numFmtId="0" fontId="9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11" fontId="10" fillId="0" borderId="1" xfId="0" applyNumberFormat="1" applyFont="1" applyBorder="1" applyAlignment="1">
      <alignment vertical="top" wrapText="1"/>
    </xf>
    <xf numFmtId="164" fontId="2" fillId="0" borderId="0" xfId="0" applyNumberFormat="1" applyFont="1"/>
    <xf numFmtId="164" fontId="1" fillId="0" borderId="2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vertical="top"/>
    </xf>
    <xf numFmtId="164" fontId="9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 wrapText="1"/>
    </xf>
    <xf numFmtId="11" fontId="4" fillId="0" borderId="1" xfId="0" applyNumberFormat="1" applyFont="1" applyBorder="1" applyAlignment="1">
      <alignment vertical="top" wrapText="1"/>
    </xf>
    <xf numFmtId="0" fontId="10" fillId="0" borderId="1" xfId="0" applyNumberFormat="1" applyFont="1" applyBorder="1" applyAlignment="1">
      <alignment horizontal="center" vertical="top"/>
    </xf>
    <xf numFmtId="2" fontId="5" fillId="0" borderId="0" xfId="0" applyNumberFormat="1" applyFont="1"/>
    <xf numFmtId="2" fontId="7" fillId="0" borderId="2" xfId="0" applyNumberFormat="1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top"/>
    </xf>
    <xf numFmtId="2" fontId="9" fillId="2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/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workbookViewId="0">
      <selection activeCell="B10" sqref="B10"/>
    </sheetView>
  </sheetViews>
  <sheetFormatPr defaultColWidth="9.140625" defaultRowHeight="18.75" x14ac:dyDescent="0.3"/>
  <cols>
    <col min="1" max="1" width="6.140625" style="3" customWidth="1"/>
    <col min="2" max="2" width="47.85546875" style="24" customWidth="1"/>
    <col min="3" max="3" width="13.5703125" style="29" customWidth="1"/>
    <col min="4" max="4" width="14.85546875" style="38" customWidth="1"/>
    <col min="5" max="5" width="12.7109375" style="3" customWidth="1"/>
    <col min="6" max="6" width="12" style="3" customWidth="1"/>
    <col min="7" max="7" width="12.28515625" style="3" customWidth="1"/>
    <col min="8" max="16384" width="9.140625" style="3"/>
  </cols>
  <sheetData>
    <row r="1" spans="1:7" x14ac:dyDescent="0.3">
      <c r="E1" s="3" t="s">
        <v>157</v>
      </c>
    </row>
    <row r="2" spans="1:7" x14ac:dyDescent="0.3">
      <c r="E2" s="3" t="s">
        <v>156</v>
      </c>
    </row>
    <row r="3" spans="1:7" s="2" customFormat="1" x14ac:dyDescent="0.3">
      <c r="B3" s="48" t="s">
        <v>151</v>
      </c>
      <c r="C3" s="48"/>
      <c r="D3" s="48"/>
      <c r="E3" s="48"/>
      <c r="F3" s="48"/>
      <c r="G3" s="48"/>
    </row>
    <row r="4" spans="1:7" ht="18.75" customHeight="1" x14ac:dyDescent="0.3">
      <c r="B4" s="48" t="s">
        <v>152</v>
      </c>
      <c r="C4" s="48"/>
      <c r="D4" s="48"/>
      <c r="E4" s="48"/>
      <c r="F4" s="48"/>
      <c r="G4" s="48"/>
    </row>
    <row r="5" spans="1:7" ht="18.75" customHeight="1" x14ac:dyDescent="0.3">
      <c r="B5" s="48" t="s">
        <v>158</v>
      </c>
      <c r="C5" s="48"/>
      <c r="D5" s="48"/>
      <c r="E5" s="48"/>
      <c r="F5" s="48"/>
      <c r="G5" s="48"/>
    </row>
    <row r="6" spans="1:7" ht="21" customHeight="1" x14ac:dyDescent="0.3">
      <c r="B6" s="25"/>
      <c r="C6" s="30"/>
      <c r="D6" s="39"/>
      <c r="E6" s="1"/>
      <c r="F6" s="50" t="s">
        <v>2</v>
      </c>
      <c r="G6" s="50"/>
    </row>
    <row r="7" spans="1:7" s="6" customFormat="1" ht="36.6" customHeight="1" x14ac:dyDescent="0.2">
      <c r="A7" s="9"/>
      <c r="B7" s="10" t="s">
        <v>0</v>
      </c>
      <c r="C7" s="11" t="s">
        <v>161</v>
      </c>
      <c r="D7" s="40" t="s">
        <v>160</v>
      </c>
      <c r="E7" s="10" t="s">
        <v>3</v>
      </c>
      <c r="F7" s="10" t="s">
        <v>4</v>
      </c>
      <c r="G7" s="10" t="s">
        <v>159</v>
      </c>
    </row>
    <row r="8" spans="1:7" s="7" customFormat="1" ht="15.75" x14ac:dyDescent="0.25">
      <c r="A8" s="12"/>
      <c r="B8" s="22" t="s">
        <v>1</v>
      </c>
      <c r="C8" s="31">
        <f>C10+C19+C22+C28+C39+C44+C47+C55+C58+C65+C71+C76+C79+C81</f>
        <v>69661440.749999985</v>
      </c>
      <c r="D8" s="41">
        <f>D10+D19+D22+D28+D39+D44+D47+D55+D58+D65+D71+D76+D79+D81</f>
        <v>78620363.309999987</v>
      </c>
      <c r="E8" s="15">
        <f>E10+E19+E22+E28+E39+E44+E47+E55+E58+E65+E71+E76+E79+E81</f>
        <v>76215712.980000004</v>
      </c>
      <c r="F8" s="15">
        <f>F10+F19+F22+F28+F39+F44+F47+F55+F58+F65+F71+F76+F79+F81</f>
        <v>73737334.859999985</v>
      </c>
      <c r="G8" s="15">
        <f>G10+G19+G22+G28+G39+G44+G47+G55+G58+G65+G71+G76+G79+G81</f>
        <v>74137302.019999996</v>
      </c>
    </row>
    <row r="9" spans="1:7" s="4" customFormat="1" ht="12.6" customHeight="1" x14ac:dyDescent="0.3">
      <c r="A9" s="13"/>
      <c r="B9" s="26" t="s">
        <v>164</v>
      </c>
      <c r="C9" s="32"/>
      <c r="D9" s="42"/>
      <c r="E9" s="14"/>
      <c r="F9" s="14"/>
      <c r="G9" s="16"/>
    </row>
    <row r="10" spans="1:7" s="4" customFormat="1" ht="16.5" customHeight="1" x14ac:dyDescent="0.3">
      <c r="A10" s="8" t="s">
        <v>77</v>
      </c>
      <c r="B10" s="23" t="s">
        <v>5</v>
      </c>
      <c r="C10" s="33">
        <f>SUM(C11:C18)</f>
        <v>1773604.27</v>
      </c>
      <c r="D10" s="43">
        <f t="shared" ref="D10:G10" si="0">SUM(D11:D18)</f>
        <v>2214491.5100000002</v>
      </c>
      <c r="E10" s="33">
        <f t="shared" si="0"/>
        <v>4533702.0999999996</v>
      </c>
      <c r="F10" s="33">
        <f t="shared" si="0"/>
        <v>4284574.8600000003</v>
      </c>
      <c r="G10" s="33">
        <f t="shared" si="0"/>
        <v>7105159.7000000002</v>
      </c>
    </row>
    <row r="11" spans="1:7" s="4" customFormat="1" ht="28.5" customHeight="1" x14ac:dyDescent="0.3">
      <c r="A11" s="5" t="s">
        <v>78</v>
      </c>
      <c r="B11" s="36" t="s">
        <v>6</v>
      </c>
      <c r="C11" s="34">
        <v>3771.6</v>
      </c>
      <c r="D11" s="44">
        <v>4562.3</v>
      </c>
      <c r="E11" s="19">
        <v>5130</v>
      </c>
      <c r="F11" s="19">
        <v>5130</v>
      </c>
      <c r="G11" s="19">
        <v>5130</v>
      </c>
    </row>
    <row r="12" spans="1:7" s="4" customFormat="1" ht="36" x14ac:dyDescent="0.3">
      <c r="A12" s="5" t="s">
        <v>79</v>
      </c>
      <c r="B12" s="36" t="s">
        <v>7</v>
      </c>
      <c r="C12" s="34">
        <v>81172.25</v>
      </c>
      <c r="D12" s="44">
        <v>89861.8</v>
      </c>
      <c r="E12" s="19">
        <v>93678.8</v>
      </c>
      <c r="F12" s="19">
        <v>90347.1</v>
      </c>
      <c r="G12" s="19">
        <v>90347.1</v>
      </c>
    </row>
    <row r="13" spans="1:7" s="4" customFormat="1" ht="36" x14ac:dyDescent="0.3">
      <c r="A13" s="5" t="s">
        <v>80</v>
      </c>
      <c r="B13" s="36" t="s">
        <v>8</v>
      </c>
      <c r="C13" s="34">
        <v>241811.17</v>
      </c>
      <c r="D13" s="44">
        <v>292717.2</v>
      </c>
      <c r="E13" s="19">
        <v>338339.9</v>
      </c>
      <c r="F13" s="19">
        <v>337581.1</v>
      </c>
      <c r="G13" s="19">
        <v>338062.1</v>
      </c>
    </row>
    <row r="14" spans="1:7" s="4" customFormat="1" ht="12.6" customHeight="1" x14ac:dyDescent="0.3">
      <c r="A14" s="5" t="s">
        <v>81</v>
      </c>
      <c r="B14" s="36" t="s">
        <v>9</v>
      </c>
      <c r="C14" s="34">
        <v>387.03</v>
      </c>
      <c r="D14" s="37">
        <v>231.3</v>
      </c>
      <c r="E14" s="19">
        <v>2290.6</v>
      </c>
      <c r="F14" s="19">
        <v>332.7</v>
      </c>
      <c r="G14" s="19">
        <v>126.6</v>
      </c>
    </row>
    <row r="15" spans="1:7" s="4" customFormat="1" ht="38.25" customHeight="1" x14ac:dyDescent="0.3">
      <c r="A15" s="5" t="s">
        <v>82</v>
      </c>
      <c r="B15" s="36" t="s">
        <v>10</v>
      </c>
      <c r="C15" s="34">
        <v>125329.17</v>
      </c>
      <c r="D15" s="44">
        <v>136984</v>
      </c>
      <c r="E15" s="19">
        <v>154038.5</v>
      </c>
      <c r="F15" s="19">
        <v>154041.5</v>
      </c>
      <c r="G15" s="19">
        <v>154038.5</v>
      </c>
    </row>
    <row r="16" spans="1:7" s="4" customFormat="1" ht="13.9" customHeight="1" x14ac:dyDescent="0.3">
      <c r="A16" s="5" t="s">
        <v>83</v>
      </c>
      <c r="B16" s="36" t="s">
        <v>11</v>
      </c>
      <c r="C16" s="34">
        <v>34846.959999999999</v>
      </c>
      <c r="D16" s="44">
        <v>137982.1</v>
      </c>
      <c r="E16" s="19">
        <v>133877.79999999999</v>
      </c>
      <c r="F16" s="19">
        <v>41712.400000000001</v>
      </c>
      <c r="G16" s="19">
        <v>41712.400000000001</v>
      </c>
    </row>
    <row r="17" spans="1:7" s="4" customFormat="1" ht="13.9" customHeight="1" x14ac:dyDescent="0.3">
      <c r="A17" s="5" t="s">
        <v>84</v>
      </c>
      <c r="B17" s="36" t="s">
        <v>12</v>
      </c>
      <c r="C17" s="34">
        <v>0</v>
      </c>
      <c r="D17" s="44">
        <v>15000</v>
      </c>
      <c r="E17" s="19">
        <v>15000</v>
      </c>
      <c r="F17" s="19">
        <v>15000</v>
      </c>
      <c r="G17" s="19">
        <v>15000</v>
      </c>
    </row>
    <row r="18" spans="1:7" s="4" customFormat="1" ht="14.45" customHeight="1" x14ac:dyDescent="0.3">
      <c r="A18" s="5" t="s">
        <v>85</v>
      </c>
      <c r="B18" s="36" t="s">
        <v>13</v>
      </c>
      <c r="C18" s="34">
        <v>1286286.0900000001</v>
      </c>
      <c r="D18" s="44">
        <v>1537152.81</v>
      </c>
      <c r="E18" s="19">
        <v>3791346.5</v>
      </c>
      <c r="F18" s="19">
        <v>3640430.06</v>
      </c>
      <c r="G18" s="19">
        <v>6460743</v>
      </c>
    </row>
    <row r="19" spans="1:7" s="4" customFormat="1" ht="13.9" customHeight="1" x14ac:dyDescent="0.3">
      <c r="A19" s="8" t="s">
        <v>86</v>
      </c>
      <c r="B19" s="23" t="s">
        <v>14</v>
      </c>
      <c r="C19" s="35">
        <f>SUM(C20:C21)</f>
        <v>45305.73</v>
      </c>
      <c r="D19" s="45">
        <f t="shared" ref="D19:G19" si="1">SUM(D20:D21)</f>
        <v>41988.4</v>
      </c>
      <c r="E19" s="17">
        <f t="shared" si="1"/>
        <v>38368.699999999997</v>
      </c>
      <c r="F19" s="17">
        <f t="shared" si="1"/>
        <v>38535.4</v>
      </c>
      <c r="G19" s="17">
        <f t="shared" si="1"/>
        <v>39704.400000000001</v>
      </c>
    </row>
    <row r="20" spans="1:7" s="4" customFormat="1" ht="14.45" customHeight="1" x14ac:dyDescent="0.3">
      <c r="A20" s="5" t="s">
        <v>87</v>
      </c>
      <c r="B20" s="27" t="s">
        <v>15</v>
      </c>
      <c r="C20" s="34">
        <v>38850.400000000001</v>
      </c>
      <c r="D20" s="46">
        <v>38241.4</v>
      </c>
      <c r="E20" s="19">
        <v>35267.199999999997</v>
      </c>
      <c r="F20" s="19">
        <v>36433.9</v>
      </c>
      <c r="G20" s="19">
        <v>37697.9</v>
      </c>
    </row>
    <row r="21" spans="1:7" s="4" customFormat="1" ht="14.45" customHeight="1" x14ac:dyDescent="0.3">
      <c r="A21" s="5" t="s">
        <v>88</v>
      </c>
      <c r="B21" s="27" t="s">
        <v>16</v>
      </c>
      <c r="C21" s="34">
        <v>6455.33</v>
      </c>
      <c r="D21" s="46">
        <v>3747</v>
      </c>
      <c r="E21" s="19">
        <v>3101.5</v>
      </c>
      <c r="F21" s="19">
        <v>2101.5</v>
      </c>
      <c r="G21" s="19">
        <v>2006.5</v>
      </c>
    </row>
    <row r="22" spans="1:7" s="4" customFormat="1" ht="24" x14ac:dyDescent="0.3">
      <c r="A22" s="8" t="s">
        <v>89</v>
      </c>
      <c r="B22" s="23" t="s">
        <v>17</v>
      </c>
      <c r="C22" s="35">
        <f>SUM(C23:C27)</f>
        <v>547579.83000000007</v>
      </c>
      <c r="D22" s="45">
        <f t="shared" ref="D22:G22" si="2">SUM(D23:D27)</f>
        <v>616810.80000000005</v>
      </c>
      <c r="E22" s="17">
        <f t="shared" si="2"/>
        <v>573590.6</v>
      </c>
      <c r="F22" s="17">
        <f t="shared" si="2"/>
        <v>568964.4</v>
      </c>
      <c r="G22" s="17">
        <f t="shared" si="2"/>
        <v>572432.80000000005</v>
      </c>
    </row>
    <row r="23" spans="1:7" s="4" customFormat="1" ht="11.45" customHeight="1" x14ac:dyDescent="0.3">
      <c r="A23" s="5" t="s">
        <v>90</v>
      </c>
      <c r="B23" s="28" t="s">
        <v>18</v>
      </c>
      <c r="C23" s="34">
        <v>259710.23</v>
      </c>
      <c r="D23" s="44">
        <v>224983.2</v>
      </c>
      <c r="E23" s="19">
        <v>249188.8</v>
      </c>
      <c r="F23" s="19">
        <v>255284</v>
      </c>
      <c r="G23" s="19">
        <v>258152.3</v>
      </c>
    </row>
    <row r="24" spans="1:7" s="4" customFormat="1" ht="16.5" customHeight="1" x14ac:dyDescent="0.3">
      <c r="A24" s="5" t="s">
        <v>91</v>
      </c>
      <c r="B24" s="28" t="s">
        <v>162</v>
      </c>
      <c r="C24" s="34">
        <v>230</v>
      </c>
      <c r="D24" s="44">
        <v>6030</v>
      </c>
      <c r="E24" s="19">
        <v>230</v>
      </c>
      <c r="F24" s="19">
        <v>230</v>
      </c>
      <c r="G24" s="19">
        <v>230</v>
      </c>
    </row>
    <row r="25" spans="1:7" s="4" customFormat="1" ht="40.5" customHeight="1" x14ac:dyDescent="0.3">
      <c r="A25" s="5" t="s">
        <v>92</v>
      </c>
      <c r="B25" s="28" t="s">
        <v>163</v>
      </c>
      <c r="C25" s="34">
        <v>220725.7</v>
      </c>
      <c r="D25" s="44">
        <v>374126.1</v>
      </c>
      <c r="E25" s="19">
        <v>309957.8</v>
      </c>
      <c r="F25" s="19">
        <v>301388.3</v>
      </c>
      <c r="G25" s="19">
        <v>301846.2</v>
      </c>
    </row>
    <row r="26" spans="1:7" s="4" customFormat="1" ht="12.6" customHeight="1" x14ac:dyDescent="0.3">
      <c r="A26" s="5" t="s">
        <v>93</v>
      </c>
      <c r="B26" s="28" t="s">
        <v>19</v>
      </c>
      <c r="C26" s="34">
        <v>1135.5</v>
      </c>
      <c r="D26" s="44">
        <v>1585.5</v>
      </c>
      <c r="E26" s="19">
        <v>1385.5</v>
      </c>
      <c r="F26" s="19">
        <v>1485.5</v>
      </c>
      <c r="G26" s="19">
        <v>1585.5</v>
      </c>
    </row>
    <row r="27" spans="1:7" s="4" customFormat="1" ht="25.5" x14ac:dyDescent="0.3">
      <c r="A27" s="5" t="s">
        <v>94</v>
      </c>
      <c r="B27" s="28" t="s">
        <v>20</v>
      </c>
      <c r="C27" s="34">
        <v>65778.399999999994</v>
      </c>
      <c r="D27" s="44">
        <v>10086</v>
      </c>
      <c r="E27" s="19">
        <v>12828.5</v>
      </c>
      <c r="F27" s="19">
        <v>10576.6</v>
      </c>
      <c r="G27" s="19">
        <v>10618.8</v>
      </c>
    </row>
    <row r="28" spans="1:7" s="4" customFormat="1" ht="13.9" customHeight="1" x14ac:dyDescent="0.3">
      <c r="A28" s="8" t="s">
        <v>95</v>
      </c>
      <c r="B28" s="23" t="s">
        <v>21</v>
      </c>
      <c r="C28" s="33">
        <f>SUM(C29:C38)</f>
        <v>12342731.35</v>
      </c>
      <c r="D28" s="43">
        <f>SUM(D29:D38)</f>
        <v>13905374.169999998</v>
      </c>
      <c r="E28" s="18">
        <f t="shared" ref="E28:G28" si="3">SUM(E29:E38)</f>
        <v>10855590.999999998</v>
      </c>
      <c r="F28" s="18">
        <f t="shared" si="3"/>
        <v>10820496.599999998</v>
      </c>
      <c r="G28" s="18">
        <f t="shared" si="3"/>
        <v>10836180.899999999</v>
      </c>
    </row>
    <row r="29" spans="1:7" s="4" customFormat="1" ht="13.9" customHeight="1" x14ac:dyDescent="0.3">
      <c r="A29" s="5" t="s">
        <v>96</v>
      </c>
      <c r="B29" s="28" t="s">
        <v>22</v>
      </c>
      <c r="C29" s="34">
        <v>377346.95</v>
      </c>
      <c r="D29" s="44">
        <v>330382.40000000002</v>
      </c>
      <c r="E29" s="19">
        <v>322896.7</v>
      </c>
      <c r="F29" s="19">
        <v>326839.7</v>
      </c>
      <c r="G29" s="19">
        <v>323814.8</v>
      </c>
    </row>
    <row r="30" spans="1:7" s="4" customFormat="1" ht="13.9" customHeight="1" x14ac:dyDescent="0.3">
      <c r="A30" s="5" t="s">
        <v>97</v>
      </c>
      <c r="B30" s="28" t="s">
        <v>23</v>
      </c>
      <c r="C30" s="34">
        <v>380.8</v>
      </c>
      <c r="D30" s="44">
        <v>471.5</v>
      </c>
      <c r="E30" s="19">
        <v>471.5</v>
      </c>
      <c r="F30" s="47"/>
      <c r="G30" s="47"/>
    </row>
    <row r="31" spans="1:7" s="4" customFormat="1" ht="13.9" customHeight="1" x14ac:dyDescent="0.3">
      <c r="A31" s="5" t="s">
        <v>98</v>
      </c>
      <c r="B31" s="28" t="s">
        <v>24</v>
      </c>
      <c r="C31" s="34">
        <v>2254469.84</v>
      </c>
      <c r="D31" s="44">
        <v>1906483.81</v>
      </c>
      <c r="E31" s="19">
        <v>1624777.5</v>
      </c>
      <c r="F31" s="19">
        <v>1612030.4</v>
      </c>
      <c r="G31" s="19">
        <v>1670176.8</v>
      </c>
    </row>
    <row r="32" spans="1:7" s="4" customFormat="1" ht="13.9" customHeight="1" x14ac:dyDescent="0.3">
      <c r="A32" s="5" t="s">
        <v>99</v>
      </c>
      <c r="B32" s="28" t="s">
        <v>25</v>
      </c>
      <c r="C32" s="34">
        <v>29723.02</v>
      </c>
      <c r="D32" s="44">
        <v>20658.8</v>
      </c>
      <c r="E32" s="19">
        <v>28836.7</v>
      </c>
      <c r="F32" s="19">
        <v>35517.599999999999</v>
      </c>
      <c r="G32" s="19">
        <v>8265.2000000000007</v>
      </c>
    </row>
    <row r="33" spans="1:7" s="4" customFormat="1" ht="13.9" customHeight="1" x14ac:dyDescent="0.3">
      <c r="A33" s="5" t="s">
        <v>100</v>
      </c>
      <c r="B33" s="28" t="s">
        <v>26</v>
      </c>
      <c r="C33" s="34">
        <v>520702.92</v>
      </c>
      <c r="D33" s="44">
        <v>495442.34</v>
      </c>
      <c r="E33" s="19">
        <v>487402.5</v>
      </c>
      <c r="F33" s="19">
        <v>485522.9</v>
      </c>
      <c r="G33" s="19">
        <v>485740.79999999999</v>
      </c>
    </row>
    <row r="34" spans="1:7" s="4" customFormat="1" ht="13.9" customHeight="1" x14ac:dyDescent="0.3">
      <c r="A34" s="5" t="s">
        <v>101</v>
      </c>
      <c r="B34" s="28" t="s">
        <v>27</v>
      </c>
      <c r="C34" s="34">
        <v>341280.24</v>
      </c>
      <c r="D34" s="44">
        <v>1505327.6</v>
      </c>
      <c r="E34" s="19">
        <v>288230</v>
      </c>
      <c r="F34" s="20"/>
      <c r="G34" s="20"/>
    </row>
    <row r="35" spans="1:7" s="4" customFormat="1" ht="13.9" customHeight="1" x14ac:dyDescent="0.3">
      <c r="A35" s="5" t="s">
        <v>102</v>
      </c>
      <c r="B35" s="28" t="s">
        <v>28</v>
      </c>
      <c r="C35" s="34">
        <v>8210770.3099999996</v>
      </c>
      <c r="D35" s="44">
        <v>9146800.3599999994</v>
      </c>
      <c r="E35" s="19">
        <v>7617135.2999999998</v>
      </c>
      <c r="F35" s="19">
        <v>7761501</v>
      </c>
      <c r="G35" s="19">
        <v>7901721.0999999996</v>
      </c>
    </row>
    <row r="36" spans="1:7" s="4" customFormat="1" ht="13.9" customHeight="1" x14ac:dyDescent="0.3">
      <c r="A36" s="5" t="s">
        <v>103</v>
      </c>
      <c r="B36" s="28" t="s">
        <v>29</v>
      </c>
      <c r="C36" s="34">
        <v>18536.22</v>
      </c>
      <c r="D36" s="44">
        <v>20253.599999999999</v>
      </c>
      <c r="E36" s="19">
        <v>22466.2</v>
      </c>
      <c r="F36" s="19">
        <v>22466.2</v>
      </c>
      <c r="G36" s="19">
        <v>22466.2</v>
      </c>
    </row>
    <row r="37" spans="1:7" ht="25.5" x14ac:dyDescent="0.3">
      <c r="A37" s="5" t="s">
        <v>153</v>
      </c>
      <c r="B37" s="28" t="s">
        <v>154</v>
      </c>
      <c r="C37" s="34">
        <v>1950</v>
      </c>
      <c r="D37" s="44">
        <v>1473.7</v>
      </c>
      <c r="E37" s="19">
        <v>1473.7</v>
      </c>
      <c r="F37" s="19">
        <v>1473.7</v>
      </c>
      <c r="G37" s="19">
        <v>1473.7</v>
      </c>
    </row>
    <row r="38" spans="1:7" ht="14.45" customHeight="1" x14ac:dyDescent="0.3">
      <c r="A38" s="5" t="s">
        <v>104</v>
      </c>
      <c r="B38" s="28" t="s">
        <v>30</v>
      </c>
      <c r="C38" s="34">
        <v>587571.05000000005</v>
      </c>
      <c r="D38" s="44">
        <v>478080.06</v>
      </c>
      <c r="E38" s="19">
        <v>461900.9</v>
      </c>
      <c r="F38" s="19">
        <v>575145.1</v>
      </c>
      <c r="G38" s="19">
        <v>422522.3</v>
      </c>
    </row>
    <row r="39" spans="1:7" ht="13.9" customHeight="1" x14ac:dyDescent="0.3">
      <c r="A39" s="8" t="s">
        <v>105</v>
      </c>
      <c r="B39" s="23" t="s">
        <v>31</v>
      </c>
      <c r="C39" s="35">
        <f>SUM(C40:C43)</f>
        <v>2645208.29</v>
      </c>
      <c r="D39" s="45">
        <f t="shared" ref="D39:G39" si="4">SUM(D40:D43)</f>
        <v>3820769.6400000006</v>
      </c>
      <c r="E39" s="17">
        <f t="shared" si="4"/>
        <v>3841144.08</v>
      </c>
      <c r="F39" s="17">
        <f t="shared" si="4"/>
        <v>2220679.9000000004</v>
      </c>
      <c r="G39" s="17">
        <f t="shared" si="4"/>
        <v>1377177.1199999999</v>
      </c>
    </row>
    <row r="40" spans="1:7" ht="13.9" customHeight="1" x14ac:dyDescent="0.3">
      <c r="A40" s="5" t="s">
        <v>106</v>
      </c>
      <c r="B40" s="27" t="s">
        <v>32</v>
      </c>
      <c r="C40" s="34">
        <v>330780.12</v>
      </c>
      <c r="D40" s="46">
        <v>1238361.3999999999</v>
      </c>
      <c r="E40" s="19">
        <v>1638246.1</v>
      </c>
      <c r="F40" s="19">
        <v>1221523.1000000001</v>
      </c>
      <c r="G40" s="19">
        <v>3535.5</v>
      </c>
    </row>
    <row r="41" spans="1:7" ht="13.9" customHeight="1" x14ac:dyDescent="0.3">
      <c r="A41" s="5" t="s">
        <v>107</v>
      </c>
      <c r="B41" s="27" t="s">
        <v>33</v>
      </c>
      <c r="C41" s="34">
        <v>1563672.29</v>
      </c>
      <c r="D41" s="46">
        <v>1772141.84</v>
      </c>
      <c r="E41" s="19">
        <v>1131995.98</v>
      </c>
      <c r="F41" s="21">
        <v>0</v>
      </c>
      <c r="G41" s="21">
        <v>494361.72</v>
      </c>
    </row>
    <row r="42" spans="1:7" ht="13.9" customHeight="1" x14ac:dyDescent="0.3">
      <c r="A42" s="5" t="s">
        <v>108</v>
      </c>
      <c r="B42" s="27" t="s">
        <v>34</v>
      </c>
      <c r="C42" s="34">
        <v>464729.97</v>
      </c>
      <c r="D42" s="46">
        <v>420258.2</v>
      </c>
      <c r="E42" s="19">
        <v>385230.8</v>
      </c>
      <c r="F42" s="19">
        <v>367733</v>
      </c>
      <c r="G42" s="19">
        <v>405932.1</v>
      </c>
    </row>
    <row r="43" spans="1:7" ht="13.9" customHeight="1" x14ac:dyDescent="0.3">
      <c r="A43" s="5" t="s">
        <v>109</v>
      </c>
      <c r="B43" s="27" t="s">
        <v>35</v>
      </c>
      <c r="C43" s="34">
        <v>286025.90999999997</v>
      </c>
      <c r="D43" s="46">
        <v>390008.2</v>
      </c>
      <c r="E43" s="19">
        <v>685671.2</v>
      </c>
      <c r="F43" s="19">
        <v>631423.80000000005</v>
      </c>
      <c r="G43" s="19">
        <v>473347.8</v>
      </c>
    </row>
    <row r="44" spans="1:7" ht="12.6" customHeight="1" x14ac:dyDescent="0.3">
      <c r="A44" s="8" t="s">
        <v>110</v>
      </c>
      <c r="B44" s="23" t="s">
        <v>36</v>
      </c>
      <c r="C44" s="35">
        <f>SUM(C45:C46)</f>
        <v>152966.56</v>
      </c>
      <c r="D44" s="45">
        <f t="shared" ref="D44:G44" si="5">SUM(D45:D46)</f>
        <v>127095.40000000001</v>
      </c>
      <c r="E44" s="17">
        <f t="shared" si="5"/>
        <v>257293.59999999998</v>
      </c>
      <c r="F44" s="17">
        <f t="shared" si="5"/>
        <v>107102.6</v>
      </c>
      <c r="G44" s="17">
        <f t="shared" si="5"/>
        <v>107626.9</v>
      </c>
    </row>
    <row r="45" spans="1:7" ht="22.9" customHeight="1" x14ac:dyDescent="0.3">
      <c r="A45" s="5" t="s">
        <v>111</v>
      </c>
      <c r="B45" s="27" t="s">
        <v>37</v>
      </c>
      <c r="C45" s="34">
        <v>63349</v>
      </c>
      <c r="D45" s="46">
        <v>72356.100000000006</v>
      </c>
      <c r="E45" s="19">
        <v>77237.8</v>
      </c>
      <c r="F45" s="19">
        <v>68465.2</v>
      </c>
      <c r="G45" s="19">
        <v>68987.5</v>
      </c>
    </row>
    <row r="46" spans="1:7" ht="15" customHeight="1" x14ac:dyDescent="0.3">
      <c r="A46" s="5" t="s">
        <v>112</v>
      </c>
      <c r="B46" s="27" t="s">
        <v>38</v>
      </c>
      <c r="C46" s="34">
        <v>89617.56</v>
      </c>
      <c r="D46" s="46">
        <v>54739.3</v>
      </c>
      <c r="E46" s="19">
        <v>180055.8</v>
      </c>
      <c r="F46" s="19">
        <v>38637.4</v>
      </c>
      <c r="G46" s="19">
        <v>38639.4</v>
      </c>
    </row>
    <row r="47" spans="1:7" s="4" customFormat="1" ht="13.15" customHeight="1" x14ac:dyDescent="0.3">
      <c r="A47" s="8" t="s">
        <v>113</v>
      </c>
      <c r="B47" s="23" t="s">
        <v>39</v>
      </c>
      <c r="C47" s="35">
        <f>SUM(C48:C54)</f>
        <v>15181001.959999999</v>
      </c>
      <c r="D47" s="45">
        <f t="shared" ref="D47:G47" si="6">SUM(D48:D54)</f>
        <v>19127308.900000002</v>
      </c>
      <c r="E47" s="17">
        <f t="shared" si="6"/>
        <v>20136879.800000001</v>
      </c>
      <c r="F47" s="17">
        <f t="shared" si="6"/>
        <v>18956794.100000001</v>
      </c>
      <c r="G47" s="17">
        <f t="shared" si="6"/>
        <v>17579811.800000001</v>
      </c>
    </row>
    <row r="48" spans="1:7" ht="13.15" customHeight="1" x14ac:dyDescent="0.3">
      <c r="A48" s="5" t="s">
        <v>114</v>
      </c>
      <c r="B48" s="28" t="s">
        <v>40</v>
      </c>
      <c r="C48" s="34">
        <v>3297886.31</v>
      </c>
      <c r="D48" s="44">
        <v>3245019</v>
      </c>
      <c r="E48" s="19">
        <v>3297461.6</v>
      </c>
      <c r="F48" s="19">
        <v>3301019.7</v>
      </c>
      <c r="G48" s="19">
        <v>3299832.5</v>
      </c>
    </row>
    <row r="49" spans="1:7" ht="13.15" customHeight="1" x14ac:dyDescent="0.3">
      <c r="A49" s="5" t="s">
        <v>115</v>
      </c>
      <c r="B49" s="28" t="s">
        <v>41</v>
      </c>
      <c r="C49" s="34">
        <v>8915289.9000000004</v>
      </c>
      <c r="D49" s="44">
        <v>12582788.199999999</v>
      </c>
      <c r="E49" s="19">
        <v>13526377</v>
      </c>
      <c r="F49" s="19">
        <v>12367472.5</v>
      </c>
      <c r="G49" s="19">
        <v>10836817.699999999</v>
      </c>
    </row>
    <row r="50" spans="1:7" ht="13.15" customHeight="1" x14ac:dyDescent="0.3">
      <c r="A50" s="5" t="s">
        <v>116</v>
      </c>
      <c r="B50" s="28" t="s">
        <v>42</v>
      </c>
      <c r="C50" s="34">
        <v>274863.17</v>
      </c>
      <c r="D50" s="44">
        <v>462894.8</v>
      </c>
      <c r="E50" s="19">
        <v>338617.59999999998</v>
      </c>
      <c r="F50" s="19">
        <v>290704.09999999998</v>
      </c>
      <c r="G50" s="19">
        <v>438518</v>
      </c>
    </row>
    <row r="51" spans="1:7" ht="13.15" customHeight="1" x14ac:dyDescent="0.3">
      <c r="A51" s="5" t="s">
        <v>117</v>
      </c>
      <c r="B51" s="28" t="s">
        <v>43</v>
      </c>
      <c r="C51" s="34">
        <v>2132251.62</v>
      </c>
      <c r="D51" s="44">
        <v>2162307.2999999998</v>
      </c>
      <c r="E51" s="19">
        <v>2292295.7000000002</v>
      </c>
      <c r="F51" s="19">
        <v>2328109.4</v>
      </c>
      <c r="G51" s="19">
        <v>2339568.7999999998</v>
      </c>
    </row>
    <row r="52" spans="1:7" ht="25.5" x14ac:dyDescent="0.3">
      <c r="A52" s="5" t="s">
        <v>118</v>
      </c>
      <c r="B52" s="28" t="s">
        <v>44</v>
      </c>
      <c r="C52" s="34">
        <v>86751.27</v>
      </c>
      <c r="D52" s="44">
        <v>111974.3</v>
      </c>
      <c r="E52" s="19">
        <v>97716.4</v>
      </c>
      <c r="F52" s="19">
        <v>95431.8</v>
      </c>
      <c r="G52" s="19">
        <v>95670.8</v>
      </c>
    </row>
    <row r="53" spans="1:7" ht="12.6" customHeight="1" x14ac:dyDescent="0.3">
      <c r="A53" s="5" t="s">
        <v>119</v>
      </c>
      <c r="B53" s="28" t="s">
        <v>45</v>
      </c>
      <c r="C53" s="34">
        <v>200663.02</v>
      </c>
      <c r="D53" s="44">
        <v>298131.7</v>
      </c>
      <c r="E53" s="19">
        <v>309786.8</v>
      </c>
      <c r="F53" s="19">
        <v>292751</v>
      </c>
      <c r="G53" s="19">
        <v>293120.90000000002</v>
      </c>
    </row>
    <row r="54" spans="1:7" ht="13.9" customHeight="1" x14ac:dyDescent="0.3">
      <c r="A54" s="5" t="s">
        <v>120</v>
      </c>
      <c r="B54" s="28" t="s">
        <v>46</v>
      </c>
      <c r="C54" s="34">
        <v>273296.67</v>
      </c>
      <c r="D54" s="44">
        <v>264193.59999999998</v>
      </c>
      <c r="E54" s="19">
        <v>274624.7</v>
      </c>
      <c r="F54" s="19">
        <v>281305.59999999998</v>
      </c>
      <c r="G54" s="19">
        <v>276283.09999999998</v>
      </c>
    </row>
    <row r="55" spans="1:7" ht="14.45" customHeight="1" x14ac:dyDescent="0.3">
      <c r="A55" s="8" t="s">
        <v>121</v>
      </c>
      <c r="B55" s="23" t="s">
        <v>47</v>
      </c>
      <c r="C55" s="35">
        <f>SUM(C56:C57)</f>
        <v>694414.24</v>
      </c>
      <c r="D55" s="45">
        <f t="shared" ref="D55:G55" si="7">SUM(D56:D57)</f>
        <v>794830.67999999993</v>
      </c>
      <c r="E55" s="17">
        <f t="shared" si="7"/>
        <v>915889.70000000007</v>
      </c>
      <c r="F55" s="17">
        <f t="shared" si="7"/>
        <v>820556.6</v>
      </c>
      <c r="G55" s="17">
        <f t="shared" si="7"/>
        <v>864914.3</v>
      </c>
    </row>
    <row r="56" spans="1:7" ht="14.45" customHeight="1" x14ac:dyDescent="0.3">
      <c r="A56" s="5" t="s">
        <v>122</v>
      </c>
      <c r="B56" s="27" t="s">
        <v>48</v>
      </c>
      <c r="C56" s="34">
        <v>667081.18999999994</v>
      </c>
      <c r="D56" s="46">
        <v>763280.7</v>
      </c>
      <c r="E56" s="19">
        <v>880351.8</v>
      </c>
      <c r="F56" s="19">
        <v>784547.7</v>
      </c>
      <c r="G56" s="19">
        <v>828714.9</v>
      </c>
    </row>
    <row r="57" spans="1:7" ht="14.45" customHeight="1" x14ac:dyDescent="0.3">
      <c r="A57" s="5" t="s">
        <v>123</v>
      </c>
      <c r="B57" s="27" t="s">
        <v>49</v>
      </c>
      <c r="C57" s="34">
        <v>27333.05</v>
      </c>
      <c r="D57" s="46">
        <v>31549.98</v>
      </c>
      <c r="E57" s="19">
        <v>35537.9</v>
      </c>
      <c r="F57" s="19">
        <v>36008.9</v>
      </c>
      <c r="G57" s="19">
        <v>36199.4</v>
      </c>
    </row>
    <row r="58" spans="1:7" ht="11.45" customHeight="1" x14ac:dyDescent="0.3">
      <c r="A58" s="8" t="s">
        <v>124</v>
      </c>
      <c r="B58" s="23" t="s">
        <v>50</v>
      </c>
      <c r="C58" s="35">
        <f>SUM(C59:C64)</f>
        <v>6799100.8899999997</v>
      </c>
      <c r="D58" s="45">
        <f>SUM(D59:D64)</f>
        <v>7658479.3999999985</v>
      </c>
      <c r="E58" s="17">
        <f>SUM(E59:E64)</f>
        <v>4683168.8</v>
      </c>
      <c r="F58" s="17">
        <f>SUM(F59:F64)</f>
        <v>4273680.6999999993</v>
      </c>
      <c r="G58" s="17">
        <f>SUM(G59:G64)</f>
        <v>3951534.3</v>
      </c>
    </row>
    <row r="59" spans="1:7" ht="13.9" customHeight="1" x14ac:dyDescent="0.3">
      <c r="A59" s="5" t="s">
        <v>125</v>
      </c>
      <c r="B59" s="28" t="s">
        <v>51</v>
      </c>
      <c r="C59" s="34">
        <v>3963351.39</v>
      </c>
      <c r="D59" s="44">
        <v>4458875.5999999996</v>
      </c>
      <c r="E59" s="19">
        <v>3341286.7</v>
      </c>
      <c r="F59" s="19">
        <v>2992620.8</v>
      </c>
      <c r="G59" s="19">
        <v>2676045.1</v>
      </c>
    </row>
    <row r="60" spans="1:7" ht="13.9" customHeight="1" x14ac:dyDescent="0.3">
      <c r="A60" s="5" t="s">
        <v>126</v>
      </c>
      <c r="B60" s="28" t="s">
        <v>52</v>
      </c>
      <c r="C60" s="34">
        <v>141917.29</v>
      </c>
      <c r="D60" s="44">
        <v>446503.2</v>
      </c>
      <c r="E60" s="19">
        <v>169507</v>
      </c>
      <c r="F60" s="19">
        <v>178340.9</v>
      </c>
      <c r="G60" s="19">
        <v>169704.9</v>
      </c>
    </row>
    <row r="61" spans="1:7" ht="13.9" customHeight="1" x14ac:dyDescent="0.3">
      <c r="A61" s="5" t="s">
        <v>127</v>
      </c>
      <c r="B61" s="28" t="s">
        <v>53</v>
      </c>
      <c r="C61" s="34">
        <v>894172.75</v>
      </c>
      <c r="D61" s="44">
        <v>344024.5</v>
      </c>
      <c r="E61" s="19">
        <v>206623</v>
      </c>
      <c r="F61" s="19">
        <v>206634.8</v>
      </c>
      <c r="G61" s="19">
        <v>206647</v>
      </c>
    </row>
    <row r="62" spans="1:7" ht="13.9" customHeight="1" x14ac:dyDescent="0.3">
      <c r="A62" s="5" t="s">
        <v>128</v>
      </c>
      <c r="B62" s="28" t="s">
        <v>54</v>
      </c>
      <c r="C62" s="34">
        <v>95132</v>
      </c>
      <c r="D62" s="44">
        <v>120094.6</v>
      </c>
      <c r="E62" s="19">
        <v>143095.79999999999</v>
      </c>
      <c r="F62" s="19">
        <v>143834.5</v>
      </c>
      <c r="G62" s="19">
        <v>144602.29999999999</v>
      </c>
    </row>
    <row r="63" spans="1:7" ht="13.9" customHeight="1" x14ac:dyDescent="0.3">
      <c r="A63" s="5" t="s">
        <v>129</v>
      </c>
      <c r="B63" s="28" t="s">
        <v>55</v>
      </c>
      <c r="C63" s="34">
        <v>102286.2</v>
      </c>
      <c r="D63" s="44">
        <v>107888.1</v>
      </c>
      <c r="E63" s="19">
        <v>111282.9</v>
      </c>
      <c r="F63" s="19">
        <v>112571.7</v>
      </c>
      <c r="G63" s="19">
        <v>112722.3</v>
      </c>
    </row>
    <row r="64" spans="1:7" ht="15.6" customHeight="1" x14ac:dyDescent="0.3">
      <c r="A64" s="5" t="s">
        <v>130</v>
      </c>
      <c r="B64" s="27" t="s">
        <v>56</v>
      </c>
      <c r="C64" s="34">
        <v>1602241.26</v>
      </c>
      <c r="D64" s="46">
        <v>2181093.4</v>
      </c>
      <c r="E64" s="19">
        <v>711373.4</v>
      </c>
      <c r="F64" s="19">
        <v>639678</v>
      </c>
      <c r="G64" s="19">
        <v>641812.69999999995</v>
      </c>
    </row>
    <row r="65" spans="1:7" ht="16.149999999999999" customHeight="1" x14ac:dyDescent="0.3">
      <c r="A65" s="8" t="s">
        <v>131</v>
      </c>
      <c r="B65" s="23" t="s">
        <v>57</v>
      </c>
      <c r="C65" s="35">
        <f>SUM(C66:C70)</f>
        <v>22283722.66</v>
      </c>
      <c r="D65" s="45">
        <f t="shared" ref="D65:G65" si="8">SUM(D66:D70)</f>
        <v>23300111.920000002</v>
      </c>
      <c r="E65" s="17">
        <f t="shared" si="8"/>
        <v>23302106.699999999</v>
      </c>
      <c r="F65" s="17">
        <f t="shared" si="8"/>
        <v>24099820.799999997</v>
      </c>
      <c r="G65" s="17">
        <f t="shared" si="8"/>
        <v>24806608.300000001</v>
      </c>
    </row>
    <row r="66" spans="1:7" ht="15" customHeight="1" x14ac:dyDescent="0.3">
      <c r="A66" s="5" t="s">
        <v>132</v>
      </c>
      <c r="B66" s="28" t="s">
        <v>58</v>
      </c>
      <c r="C66" s="34">
        <v>203987.88</v>
      </c>
      <c r="D66" s="44">
        <v>207835.4</v>
      </c>
      <c r="E66" s="19">
        <v>184968.3</v>
      </c>
      <c r="F66" s="19">
        <v>199964.9</v>
      </c>
      <c r="G66" s="19">
        <v>199964.9</v>
      </c>
    </row>
    <row r="67" spans="1:7" ht="15" customHeight="1" x14ac:dyDescent="0.3">
      <c r="A67" s="5" t="s">
        <v>133</v>
      </c>
      <c r="B67" s="28" t="s">
        <v>59</v>
      </c>
      <c r="C67" s="34">
        <v>2789369.76</v>
      </c>
      <c r="D67" s="44">
        <v>2591398.3199999998</v>
      </c>
      <c r="E67" s="19">
        <v>2625474.7999999998</v>
      </c>
      <c r="F67" s="19">
        <v>2645047.9</v>
      </c>
      <c r="G67" s="19">
        <v>2644307.2000000002</v>
      </c>
    </row>
    <row r="68" spans="1:7" ht="15" customHeight="1" x14ac:dyDescent="0.3">
      <c r="A68" s="5" t="s">
        <v>134</v>
      </c>
      <c r="B68" s="28" t="s">
        <v>60</v>
      </c>
      <c r="C68" s="34">
        <v>13091316.98</v>
      </c>
      <c r="D68" s="44">
        <v>12808015.800000001</v>
      </c>
      <c r="E68" s="19">
        <v>12701134</v>
      </c>
      <c r="F68" s="19">
        <v>13287098.9</v>
      </c>
      <c r="G68" s="19">
        <v>13581064.800000001</v>
      </c>
    </row>
    <row r="69" spans="1:7" ht="15" customHeight="1" x14ac:dyDescent="0.3">
      <c r="A69" s="5" t="s">
        <v>135</v>
      </c>
      <c r="B69" s="28" t="s">
        <v>61</v>
      </c>
      <c r="C69" s="34">
        <v>6101477.8099999996</v>
      </c>
      <c r="D69" s="44">
        <v>7586761.2999999998</v>
      </c>
      <c r="E69" s="19">
        <v>7676410.5999999996</v>
      </c>
      <c r="F69" s="19">
        <v>7853590.0999999996</v>
      </c>
      <c r="G69" s="19">
        <v>8267152.4000000004</v>
      </c>
    </row>
    <row r="70" spans="1:7" ht="15" customHeight="1" x14ac:dyDescent="0.3">
      <c r="A70" s="5" t="s">
        <v>136</v>
      </c>
      <c r="B70" s="28" t="s">
        <v>62</v>
      </c>
      <c r="C70" s="34">
        <v>97570.23</v>
      </c>
      <c r="D70" s="44">
        <v>106101.1</v>
      </c>
      <c r="E70" s="19">
        <v>114119</v>
      </c>
      <c r="F70" s="19">
        <v>114119</v>
      </c>
      <c r="G70" s="19">
        <v>114119</v>
      </c>
    </row>
    <row r="71" spans="1:7" ht="12.6" customHeight="1" x14ac:dyDescent="0.3">
      <c r="A71" s="8" t="s">
        <v>137</v>
      </c>
      <c r="B71" s="23" t="s">
        <v>63</v>
      </c>
      <c r="C71" s="35">
        <f>SUM(C72:C75)</f>
        <v>674567.5</v>
      </c>
      <c r="D71" s="45">
        <f t="shared" ref="D71:G71" si="9">SUM(D72:D75)</f>
        <v>777578.6</v>
      </c>
      <c r="E71" s="17">
        <f t="shared" si="9"/>
        <v>582419.5</v>
      </c>
      <c r="F71" s="17">
        <f t="shared" si="9"/>
        <v>839758.7</v>
      </c>
      <c r="G71" s="17">
        <f t="shared" si="9"/>
        <v>819270.2</v>
      </c>
    </row>
    <row r="72" spans="1:7" ht="12.6" customHeight="1" x14ac:dyDescent="0.3">
      <c r="A72" s="5" t="s">
        <v>138</v>
      </c>
      <c r="B72" s="28" t="s">
        <v>64</v>
      </c>
      <c r="C72" s="34">
        <v>1100.7</v>
      </c>
      <c r="D72" s="44">
        <v>1207.5</v>
      </c>
      <c r="E72" s="19">
        <v>1207.5</v>
      </c>
      <c r="F72" s="19">
        <v>1207.5</v>
      </c>
      <c r="G72" s="19">
        <v>1207.5</v>
      </c>
    </row>
    <row r="73" spans="1:7" ht="12.6" customHeight="1" x14ac:dyDescent="0.3">
      <c r="A73" s="5" t="s">
        <v>139</v>
      </c>
      <c r="B73" s="28" t="s">
        <v>65</v>
      </c>
      <c r="C73" s="34">
        <v>101333.58</v>
      </c>
      <c r="D73" s="44">
        <v>57005.9</v>
      </c>
      <c r="E73" s="19">
        <v>33749.4</v>
      </c>
      <c r="F73" s="19">
        <v>33727.1</v>
      </c>
      <c r="G73" s="19">
        <v>18636.099999999999</v>
      </c>
    </row>
    <row r="74" spans="1:7" ht="12.6" customHeight="1" x14ac:dyDescent="0.3">
      <c r="A74" s="5" t="s">
        <v>140</v>
      </c>
      <c r="B74" s="28" t="s">
        <v>66</v>
      </c>
      <c r="C74" s="34">
        <v>545748.76</v>
      </c>
      <c r="D74" s="44">
        <v>689869</v>
      </c>
      <c r="E74" s="19">
        <v>514679.2</v>
      </c>
      <c r="F74" s="19">
        <v>772040.7</v>
      </c>
      <c r="G74" s="19">
        <v>766643.19999999995</v>
      </c>
    </row>
    <row r="75" spans="1:7" ht="12.6" customHeight="1" x14ac:dyDescent="0.3">
      <c r="A75" s="5" t="s">
        <v>141</v>
      </c>
      <c r="B75" s="28" t="s">
        <v>67</v>
      </c>
      <c r="C75" s="34">
        <v>26384.46</v>
      </c>
      <c r="D75" s="44">
        <v>29496.2</v>
      </c>
      <c r="E75" s="19">
        <v>32783.4</v>
      </c>
      <c r="F75" s="19">
        <v>32783.4</v>
      </c>
      <c r="G75" s="19">
        <v>32783.4</v>
      </c>
    </row>
    <row r="76" spans="1:7" ht="12.6" customHeight="1" x14ac:dyDescent="0.3">
      <c r="A76" s="8" t="s">
        <v>142</v>
      </c>
      <c r="B76" s="23" t="s">
        <v>68</v>
      </c>
      <c r="C76" s="35">
        <f>SUM(C77:C78)</f>
        <v>90417.510000000009</v>
      </c>
      <c r="D76" s="45">
        <f t="shared" ref="D76:G76" si="10">SUM(D77:D78)</f>
        <v>99533.4</v>
      </c>
      <c r="E76" s="17">
        <f t="shared" si="10"/>
        <v>104400.9</v>
      </c>
      <c r="F76" s="17">
        <f t="shared" si="10"/>
        <v>104468.6</v>
      </c>
      <c r="G76" s="17">
        <f t="shared" si="10"/>
        <v>104541.29999999999</v>
      </c>
    </row>
    <row r="77" spans="1:7" ht="15.6" customHeight="1" x14ac:dyDescent="0.3">
      <c r="A77" s="5" t="s">
        <v>143</v>
      </c>
      <c r="B77" s="27" t="s">
        <v>69</v>
      </c>
      <c r="C77" s="34">
        <v>58621.3</v>
      </c>
      <c r="D77" s="46">
        <v>61367.7</v>
      </c>
      <c r="E77" s="19">
        <v>63607.7</v>
      </c>
      <c r="F77" s="19">
        <v>63675.4</v>
      </c>
      <c r="G77" s="19">
        <v>63748.1</v>
      </c>
    </row>
    <row r="78" spans="1:7" ht="15.6" customHeight="1" x14ac:dyDescent="0.3">
      <c r="A78" s="5" t="s">
        <v>144</v>
      </c>
      <c r="B78" s="27" t="s">
        <v>70</v>
      </c>
      <c r="C78" s="34">
        <v>31796.21</v>
      </c>
      <c r="D78" s="46">
        <v>38165.699999999997</v>
      </c>
      <c r="E78" s="19">
        <v>40793.199999999997</v>
      </c>
      <c r="F78" s="19">
        <v>40793.199999999997</v>
      </c>
      <c r="G78" s="19">
        <v>40793.199999999997</v>
      </c>
    </row>
    <row r="79" spans="1:7" ht="24" x14ac:dyDescent="0.3">
      <c r="A79" s="8" t="s">
        <v>145</v>
      </c>
      <c r="B79" s="23" t="s">
        <v>71</v>
      </c>
      <c r="C79" s="35">
        <f>C80</f>
        <v>520967.69</v>
      </c>
      <c r="D79" s="45">
        <f t="shared" ref="D79:G79" si="11">D80</f>
        <v>606175.89</v>
      </c>
      <c r="E79" s="17">
        <f t="shared" si="11"/>
        <v>575100</v>
      </c>
      <c r="F79" s="17">
        <f t="shared" si="11"/>
        <v>733000</v>
      </c>
      <c r="G79" s="17">
        <f t="shared" si="11"/>
        <v>598500</v>
      </c>
    </row>
    <row r="80" spans="1:7" ht="13.15" customHeight="1" x14ac:dyDescent="0.3">
      <c r="A80" s="5" t="s">
        <v>146</v>
      </c>
      <c r="B80" s="27" t="s">
        <v>72</v>
      </c>
      <c r="C80" s="34">
        <v>520967.69</v>
      </c>
      <c r="D80" s="46">
        <v>606175.89</v>
      </c>
      <c r="E80" s="19">
        <v>575100</v>
      </c>
      <c r="F80" s="19">
        <v>733000</v>
      </c>
      <c r="G80" s="19">
        <v>598500</v>
      </c>
    </row>
    <row r="81" spans="1:7" ht="36" x14ac:dyDescent="0.3">
      <c r="A81" s="8" t="s">
        <v>147</v>
      </c>
      <c r="B81" s="23" t="s">
        <v>73</v>
      </c>
      <c r="C81" s="35">
        <f>SUM(C82:C84)</f>
        <v>5909852.2699999996</v>
      </c>
      <c r="D81" s="45">
        <f t="shared" ref="D81:G81" si="12">SUM(D82:D84)</f>
        <v>5529814.5999999996</v>
      </c>
      <c r="E81" s="17">
        <f t="shared" si="12"/>
        <v>5816057.5</v>
      </c>
      <c r="F81" s="17">
        <f t="shared" si="12"/>
        <v>5868901.5999999996</v>
      </c>
      <c r="G81" s="17">
        <f t="shared" si="12"/>
        <v>5373840</v>
      </c>
    </row>
    <row r="82" spans="1:7" ht="26.25" customHeight="1" x14ac:dyDescent="0.3">
      <c r="A82" s="5" t="s">
        <v>148</v>
      </c>
      <c r="B82" s="27" t="s">
        <v>74</v>
      </c>
      <c r="C82" s="34">
        <v>2267537</v>
      </c>
      <c r="D82" s="46">
        <v>2463927</v>
      </c>
      <c r="E82" s="19">
        <v>2663847</v>
      </c>
      <c r="F82" s="19">
        <v>2671577</v>
      </c>
      <c r="G82" s="19">
        <v>2691547</v>
      </c>
    </row>
    <row r="83" spans="1:7" ht="12.6" customHeight="1" x14ac:dyDescent="0.3">
      <c r="A83" s="5" t="s">
        <v>149</v>
      </c>
      <c r="B83" s="27" t="s">
        <v>75</v>
      </c>
      <c r="C83" s="34">
        <v>708925.91</v>
      </c>
      <c r="D83" s="46">
        <v>92937.4</v>
      </c>
      <c r="E83" s="19">
        <v>62198</v>
      </c>
      <c r="F83" s="19">
        <v>68093</v>
      </c>
      <c r="G83" s="19">
        <v>68093</v>
      </c>
    </row>
    <row r="84" spans="1:7" s="4" customFormat="1" ht="12.6" customHeight="1" x14ac:dyDescent="0.3">
      <c r="A84" s="5" t="s">
        <v>150</v>
      </c>
      <c r="B84" s="27" t="s">
        <v>76</v>
      </c>
      <c r="C84" s="34">
        <v>2933389.36</v>
      </c>
      <c r="D84" s="46">
        <v>2972950.2</v>
      </c>
      <c r="E84" s="19">
        <v>3090012.5</v>
      </c>
      <c r="F84" s="19">
        <v>3129231.6</v>
      </c>
      <c r="G84" s="19">
        <v>2614200</v>
      </c>
    </row>
    <row r="86" spans="1:7" x14ac:dyDescent="0.3">
      <c r="A86" s="49" t="s">
        <v>155</v>
      </c>
      <c r="B86" s="49"/>
      <c r="C86" s="49"/>
      <c r="D86" s="49"/>
      <c r="E86" s="49"/>
      <c r="F86" s="49"/>
      <c r="G86" s="49"/>
    </row>
  </sheetData>
  <mergeCells count="5">
    <mergeCell ref="B3:G3"/>
    <mergeCell ref="B4:G4"/>
    <mergeCell ref="B5:G5"/>
    <mergeCell ref="A86:G86"/>
    <mergeCell ref="F6:G6"/>
  </mergeCells>
  <pageMargins left="0.70866141732283472" right="0.15748031496062992" top="0.59055118110236227" bottom="0.74803149606299213" header="0.31496062992125984" footer="0.31496062992125984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</vt:lpstr>
      <vt:lpstr>ОБ!Заголовки_для_печати</vt:lpstr>
      <vt:lpstr>ОБ!Область_печати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marinchenko</cp:lastModifiedBy>
  <cp:lastPrinted>2021-10-29T11:54:49Z</cp:lastPrinted>
  <dcterms:created xsi:type="dcterms:W3CDTF">2002-10-05T05:07:04Z</dcterms:created>
  <dcterms:modified xsi:type="dcterms:W3CDTF">2021-10-29T11:54:53Z</dcterms:modified>
</cp:coreProperties>
</file>